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4790" windowHeight="11640" tabRatio="924" activeTab="1"/>
  </bookViews>
  <sheets>
    <sheet name="Простой (исп. зима)" sheetId="7" r:id="rId1"/>
    <sheet name="Простой (исп. лето)" sheetId="8" r:id="rId2"/>
  </sheets>
  <externalReferences>
    <externalReference r:id="rId3"/>
  </externalReferences>
  <definedNames>
    <definedName name="_xlnm.Print_Area" localSheetId="0">'Простой (исп. зима)'!$A$1:$G$63</definedName>
    <definedName name="_xlnm.Print_Area" localSheetId="1">'Простой (исп. лето)'!$A$1:$G$62</definedName>
    <definedName name="эл.">#REF!</definedName>
  </definedNames>
  <calcPr calcId="125725"/>
</workbook>
</file>

<file path=xl/calcChain.xml><?xml version="1.0" encoding="utf-8"?>
<calcChain xmlns="http://schemas.openxmlformats.org/spreadsheetml/2006/main">
  <c r="F51" i="8"/>
  <c r="F50"/>
  <c r="F49"/>
  <c r="D48"/>
  <c r="F48"/>
  <c r="F47"/>
  <c r="D47"/>
  <c r="D46"/>
  <c r="F46"/>
  <c r="F44"/>
  <c r="D22"/>
  <c r="F22"/>
  <c r="F21"/>
  <c r="D21"/>
  <c r="D20"/>
  <c r="F20"/>
  <c r="F19"/>
  <c r="F18"/>
  <c r="D18"/>
  <c r="F17"/>
  <c r="D17"/>
  <c r="F16"/>
  <c r="D16"/>
  <c r="F15"/>
  <c r="D15"/>
  <c r="F14"/>
  <c r="D14"/>
  <c r="F13"/>
  <c r="F12"/>
  <c r="D13"/>
  <c r="F49" i="7"/>
  <c r="F48"/>
  <c r="F47"/>
  <c r="F46"/>
  <c r="F51"/>
  <c r="F50"/>
  <c r="F52"/>
  <c r="D49"/>
  <c r="D48"/>
  <c r="D47"/>
  <c r="D46"/>
  <c r="F44"/>
  <c r="F22"/>
  <c r="F21"/>
  <c r="F20"/>
  <c r="F19"/>
  <c r="F18"/>
  <c r="F17"/>
  <c r="F16"/>
  <c r="F15"/>
  <c r="F14"/>
  <c r="F13"/>
  <c r="F12"/>
  <c r="D22"/>
  <c r="D21"/>
  <c r="D20"/>
  <c r="D14"/>
  <c r="D15"/>
  <c r="D16"/>
  <c r="D17"/>
  <c r="D18"/>
  <c r="D13"/>
  <c r="F25" i="8"/>
  <c r="F28"/>
  <c r="F24"/>
  <c r="F23"/>
  <c r="F25" i="7"/>
  <c r="F40"/>
  <c r="F28"/>
  <c r="F24"/>
  <c r="F23"/>
  <c r="F40" i="8"/>
  <c r="F31"/>
  <c r="F27"/>
  <c r="F26"/>
  <c r="F27" i="7"/>
  <c r="F31"/>
  <c r="F30" i="8"/>
  <c r="F26" i="7"/>
  <c r="F30"/>
  <c r="F29" i="8"/>
  <c r="F43"/>
  <c r="F29" i="7"/>
  <c r="F11"/>
  <c r="F43"/>
  <c r="F11" i="8"/>
  <c r="F33" i="7"/>
  <c r="F39"/>
  <c r="F38"/>
  <c r="F39" i="8"/>
  <c r="F33"/>
  <c r="F34" i="7"/>
  <c r="F42"/>
  <c r="F41"/>
  <c r="F38" i="8"/>
  <c r="F42"/>
  <c r="F41"/>
  <c r="F34"/>
  <c r="F45" i="7"/>
  <c r="F37"/>
  <c r="F35"/>
  <c r="F36"/>
  <c r="F53"/>
  <c r="F36" i="8"/>
  <c r="F52"/>
  <c r="F37"/>
  <c r="F45"/>
  <c r="F35"/>
  <c r="F54" i="7"/>
  <c r="F55"/>
  <c r="F53" i="8"/>
  <c r="F54"/>
</calcChain>
</file>

<file path=xl/sharedStrings.xml><?xml version="1.0" encoding="utf-8"?>
<sst xmlns="http://schemas.openxmlformats.org/spreadsheetml/2006/main" count="321" uniqueCount="111">
  <si>
    <t xml:space="preserve">РАСЧЕТ </t>
  </si>
  <si>
    <t>№ п/п</t>
  </si>
  <si>
    <t>Наименование работ</t>
  </si>
  <si>
    <t>Ед-ца измерен.</t>
  </si>
  <si>
    <t>Ст-ть ед. руб.</t>
  </si>
  <si>
    <t>ВЫПОЛНЕНО</t>
  </si>
  <si>
    <t>примечание</t>
  </si>
  <si>
    <t>Кол-во</t>
  </si>
  <si>
    <t>СУММА               руб.</t>
  </si>
  <si>
    <t>Заработная плата</t>
  </si>
  <si>
    <t>руб.</t>
  </si>
  <si>
    <t>1.1</t>
  </si>
  <si>
    <t>Основной персонал</t>
  </si>
  <si>
    <t>1.1.1</t>
  </si>
  <si>
    <t>Бурильщик 6 разряда</t>
  </si>
  <si>
    <t>ч./час.</t>
  </si>
  <si>
    <t>1.1.2</t>
  </si>
  <si>
    <t>Пом.бурильщика 5 разряда (первый)</t>
  </si>
  <si>
    <t>1.1.3</t>
  </si>
  <si>
    <t>Пом.бурильщика 5 разряда (второй)</t>
  </si>
  <si>
    <t>1.1.4</t>
  </si>
  <si>
    <t>1.1.5</t>
  </si>
  <si>
    <t>1.1.6</t>
  </si>
  <si>
    <t xml:space="preserve">Машинист буровых установок  4 разряда </t>
  </si>
  <si>
    <t>1.2</t>
  </si>
  <si>
    <t>Вспомогательный персонал</t>
  </si>
  <si>
    <t>1.2.1</t>
  </si>
  <si>
    <t>Электрогазосварщик 5 разряда</t>
  </si>
  <si>
    <t>1.2.2</t>
  </si>
  <si>
    <t>Электромонтёр по обслужив.буровых 5 разряда</t>
  </si>
  <si>
    <t>1.2.3</t>
  </si>
  <si>
    <t>Оператор котельной установки  3 разряда</t>
  </si>
  <si>
    <t>1.3</t>
  </si>
  <si>
    <t xml:space="preserve">Дополнительная заработная плата </t>
  </si>
  <si>
    <t>1.3.1</t>
  </si>
  <si>
    <t xml:space="preserve"> - основной персонал</t>
  </si>
  <si>
    <t>%</t>
  </si>
  <si>
    <t>1.3.2</t>
  </si>
  <si>
    <t xml:space="preserve"> - вспомогательный</t>
  </si>
  <si>
    <t>1.4</t>
  </si>
  <si>
    <t>Районный коэф.</t>
  </si>
  <si>
    <t>1.4.1</t>
  </si>
  <si>
    <t>1.4.2</t>
  </si>
  <si>
    <t>1.5</t>
  </si>
  <si>
    <t>Резерв на отпуск</t>
  </si>
  <si>
    <t>1.5.1</t>
  </si>
  <si>
    <t>1.5.2</t>
  </si>
  <si>
    <t>2</t>
  </si>
  <si>
    <t>Амортизация бур. оборудования</t>
  </si>
  <si>
    <t>сут.</t>
  </si>
  <si>
    <t>3</t>
  </si>
  <si>
    <t>4</t>
  </si>
  <si>
    <t>ИТОГО</t>
  </si>
  <si>
    <t>5</t>
  </si>
  <si>
    <t>Накладные расходы</t>
  </si>
  <si>
    <t>6</t>
  </si>
  <si>
    <t>Плановые накопления</t>
  </si>
  <si>
    <t>7</t>
  </si>
  <si>
    <t>Итого с накладными и плановыми</t>
  </si>
  <si>
    <t>8</t>
  </si>
  <si>
    <t>Дополнительные затраты:</t>
  </si>
  <si>
    <t>9</t>
  </si>
  <si>
    <t>Северные надбавки</t>
  </si>
  <si>
    <t>Премия</t>
  </si>
  <si>
    <t>Полевое довольствие</t>
  </si>
  <si>
    <t>Страховые взносы в ПФ, ФСС, ФОМС, страхов.взносы на обязат. страхование  от НС</t>
  </si>
  <si>
    <t>10</t>
  </si>
  <si>
    <t>маш./час.</t>
  </si>
  <si>
    <t>11</t>
  </si>
  <si>
    <t>Эксплуатация котельной установки</t>
  </si>
  <si>
    <t>12</t>
  </si>
  <si>
    <t>Дежурство трактора</t>
  </si>
  <si>
    <t>13</t>
  </si>
  <si>
    <t>14</t>
  </si>
  <si>
    <t>Авиаперевозки</t>
  </si>
  <si>
    <t>15</t>
  </si>
  <si>
    <t>Спутниковая связь</t>
  </si>
  <si>
    <t>16</t>
  </si>
  <si>
    <t>Содержание ИВПФЧ</t>
  </si>
  <si>
    <t>17</t>
  </si>
  <si>
    <t>ВСЕГО без НДС</t>
  </si>
  <si>
    <t>18</t>
  </si>
  <si>
    <t>НДС</t>
  </si>
  <si>
    <t>ВСЕГО с НДС</t>
  </si>
  <si>
    <t>ЗАКАЗЧИК</t>
  </si>
  <si>
    <t>ПОДРЯДЧИК</t>
  </si>
  <si>
    <t xml:space="preserve">Генеральный директор </t>
  </si>
  <si>
    <t>2чел.*12час.</t>
  </si>
  <si>
    <t xml:space="preserve">Машинист подъемника  6 разряда </t>
  </si>
  <si>
    <t>Оператор по опробованию скважин 5 разряда</t>
  </si>
  <si>
    <t>8.1.1</t>
  </si>
  <si>
    <t>8.1.2</t>
  </si>
  <si>
    <t>8.2</t>
  </si>
  <si>
    <t>8.2.1</t>
  </si>
  <si>
    <t>8.2.2</t>
  </si>
  <si>
    <t>8.3</t>
  </si>
  <si>
    <t>400руб.*15чел.</t>
  </si>
  <si>
    <t>8.4</t>
  </si>
  <si>
    <t>Эксплуатация УПА-60</t>
  </si>
  <si>
    <t>Эксплуатация ДЭС-100</t>
  </si>
  <si>
    <t>1 котел</t>
  </si>
  <si>
    <t>400руб.*13чел.</t>
  </si>
  <si>
    <t>1чел.*12час.</t>
  </si>
  <si>
    <t>ООО «БНГРЭ»</t>
  </si>
  <si>
    <t>________________________Д.А. Скрылев</t>
  </si>
  <si>
    <t xml:space="preserve">стоимости суток простоя бригады испытания разведочных скважин (в зимний период) </t>
  </si>
  <si>
    <t xml:space="preserve">стоимости суток простоя бригады испытания разведочных скважин (в летний период) </t>
  </si>
  <si>
    <t>к договору подряда  №34/2014 от 31 января 2014 г.</t>
  </si>
  <si>
    <t>ООО "ТОГИС"</t>
  </si>
  <si>
    <t>________________________ С.В. Копылов</t>
  </si>
  <si>
    <t>Приложение №15.2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</si>
</sst>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_р_._-;\-* #,##0_р_._-;_-* &quot;-&quot;?_р_._-;_-@_-"/>
    <numFmt numFmtId="166" formatCode="&quot;$&quot;#,##0_);[Red]\(&quot;$&quot;#,##0\)"/>
    <numFmt numFmtId="167" formatCode="#,##0.00\ &quot;р.&quot;;[Red]\-#,##0.00\ &quot;р.&quot;"/>
  </numFmts>
  <fonts count="15">
    <font>
      <sz val="10"/>
      <name val="Arial"/>
    </font>
    <font>
      <sz val="10"/>
      <name val="Arial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8"/>
      <name val="Helv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3">
    <xf numFmtId="0" fontId="0" fillId="0" borderId="0"/>
    <xf numFmtId="38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left"/>
    </xf>
    <xf numFmtId="0" fontId="1" fillId="0" borderId="0"/>
    <xf numFmtId="0" fontId="12" fillId="0" borderId="0"/>
    <xf numFmtId="0" fontId="8" fillId="0" borderId="0"/>
    <xf numFmtId="0" fontId="13" fillId="0" borderId="0"/>
    <xf numFmtId="40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4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3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left" vertical="center" indent="1"/>
    </xf>
    <xf numFmtId="0" fontId="6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Alignment="1">
      <alignment horizontal="center" vertical="center"/>
    </xf>
    <xf numFmtId="49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3" fontId="6" fillId="0" borderId="8" xfId="11" applyNumberFormat="1" applyFont="1" applyFill="1" applyBorder="1" applyAlignment="1">
      <alignment horizontal="center" vertical="center"/>
    </xf>
    <xf numFmtId="3" fontId="3" fillId="0" borderId="2" xfId="11" applyNumberFormat="1" applyFont="1" applyFill="1" applyBorder="1" applyAlignment="1">
      <alignment horizontal="center" vertical="center"/>
    </xf>
    <xf numFmtId="3" fontId="6" fillId="0" borderId="2" xfId="11" applyNumberFormat="1" applyFont="1" applyFill="1" applyBorder="1" applyAlignment="1">
      <alignment horizontal="center" vertical="center"/>
    </xf>
    <xf numFmtId="3" fontId="2" fillId="0" borderId="2" xfId="1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3">
    <cellStyle name="Comma [0]" xfId="1"/>
    <cellStyle name="Comma_SOLVER1" xfId="2"/>
    <cellStyle name="Currency [0]" xfId="3"/>
    <cellStyle name="Currency_SOLVER1" xfId="4"/>
    <cellStyle name="Normal_SOLVER1" xfId="5"/>
    <cellStyle name="Обычный" xfId="0" builtinId="0"/>
    <cellStyle name="Обычный 2" xfId="6"/>
    <cellStyle name="Обычный 3" xfId="7"/>
    <cellStyle name="Обычный 4" xfId="8"/>
    <cellStyle name="Стиль 1" xfId="9"/>
    <cellStyle name="Тысячи_Поиск решения" xfId="10"/>
    <cellStyle name="Финансовый 2" xfId="11"/>
    <cellStyle name="ю_x001d_р§_x000c_зю_x0017__x000d_аюU_x0001_K_x0014_r_x0015__x0007__x0001__x0001_" xfId="1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91;&#1090;%20&#1089;&#1090;&#1072;&#1074;&#1082;&#1072;%20&#1087;&#1088;&#1086;&#1089;&#1090;&#1086;&#1103;%20&#1076;&#1083;&#1103;%20&#1087;&#1086;&#1076;&#1088;&#1103;&#1076;&#1095;&#1080;&#1082;&#1086;&#1074;%20(&#1101;&#1082;&#1089;&#1087;%20%20&#1073;&#1091;&#1088;&#1077;&#1085;&#1080;&#1077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стой ЗИМА"/>
      <sheetName val="простой ЛЕТО"/>
      <sheetName val="Простой (исп. зима)"/>
      <sheetName val="Простой (исп. лето)"/>
      <sheetName val="ПКН-2М (2 котла)"/>
      <sheetName val="Амортиз. бур."/>
    </sheetNames>
    <sheetDataSet>
      <sheetData sheetId="0"/>
      <sheetData sheetId="1"/>
      <sheetData sheetId="2">
        <row r="13">
          <cell r="D13">
            <v>96.87</v>
          </cell>
        </row>
        <row r="14">
          <cell r="D14">
            <v>80.400000000000006</v>
          </cell>
        </row>
        <row r="15">
          <cell r="D15">
            <v>70.27</v>
          </cell>
        </row>
        <row r="16">
          <cell r="D16">
            <v>88.05</v>
          </cell>
        </row>
        <row r="17">
          <cell r="D17">
            <v>70.27</v>
          </cell>
        </row>
        <row r="18">
          <cell r="D18">
            <v>70.27</v>
          </cell>
        </row>
        <row r="20">
          <cell r="D20">
            <v>60.03</v>
          </cell>
        </row>
        <row r="21">
          <cell r="D21">
            <v>60.03</v>
          </cell>
        </row>
        <row r="22">
          <cell r="D22">
            <v>50.97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view="pageBreakPreview" topLeftCell="A49" workbookViewId="0">
      <selection sqref="A1:G2"/>
    </sheetView>
  </sheetViews>
  <sheetFormatPr defaultRowHeight="12.75"/>
  <cols>
    <col min="1" max="1" width="7.28515625" style="26" bestFit="1" customWidth="1"/>
    <col min="2" max="2" width="45.7109375" style="22" customWidth="1"/>
    <col min="3" max="3" width="8.7109375" style="22" customWidth="1"/>
    <col min="4" max="4" width="12.7109375" style="22" bestFit="1" customWidth="1"/>
    <col min="5" max="6" width="10.7109375" style="22" customWidth="1"/>
    <col min="7" max="7" width="15.42578125" style="27" bestFit="1" customWidth="1"/>
    <col min="8" max="8" width="9.85546875" style="22" bestFit="1" customWidth="1"/>
    <col min="9" max="9" width="9.28515625" style="22" bestFit="1" customWidth="1"/>
    <col min="10" max="16384" width="9.140625" style="22"/>
  </cols>
  <sheetData>
    <row r="1" spans="1:9">
      <c r="A1" s="61" t="s">
        <v>110</v>
      </c>
      <c r="B1" s="62"/>
      <c r="C1" s="62"/>
      <c r="D1" s="62"/>
      <c r="E1" s="62"/>
      <c r="F1" s="62"/>
      <c r="G1" s="62"/>
    </row>
    <row r="2" spans="1:9">
      <c r="A2" s="61" t="s">
        <v>107</v>
      </c>
      <c r="B2" s="62"/>
      <c r="C2" s="62"/>
      <c r="D2" s="62"/>
      <c r="E2" s="62"/>
      <c r="F2" s="62"/>
      <c r="G2" s="62"/>
    </row>
    <row r="3" spans="1:9">
      <c r="A3" s="24"/>
      <c r="B3" s="25"/>
      <c r="C3" s="25"/>
      <c r="D3" s="25"/>
      <c r="E3" s="25"/>
      <c r="F3" s="25"/>
      <c r="G3" s="25"/>
    </row>
    <row r="5" spans="1:9" ht="15">
      <c r="A5" s="63" t="s">
        <v>0</v>
      </c>
      <c r="B5" s="63"/>
      <c r="C5" s="63"/>
      <c r="D5" s="63"/>
      <c r="E5" s="63"/>
      <c r="F5" s="63"/>
      <c r="G5" s="64"/>
    </row>
    <row r="6" spans="1:9" ht="15">
      <c r="A6" s="63" t="s">
        <v>105</v>
      </c>
      <c r="B6" s="63"/>
      <c r="C6" s="63"/>
      <c r="D6" s="63"/>
      <c r="E6" s="63"/>
      <c r="F6" s="63"/>
      <c r="G6" s="64"/>
    </row>
    <row r="7" spans="1:9" ht="13.5" thickBot="1"/>
    <row r="8" spans="1:9" ht="18.75" customHeight="1" thickTop="1">
      <c r="A8" s="65" t="s">
        <v>1</v>
      </c>
      <c r="B8" s="67" t="s">
        <v>2</v>
      </c>
      <c r="C8" s="67" t="s">
        <v>3</v>
      </c>
      <c r="D8" s="67" t="s">
        <v>4</v>
      </c>
      <c r="E8" s="69" t="s">
        <v>5</v>
      </c>
      <c r="F8" s="69"/>
      <c r="G8" s="70" t="s">
        <v>6</v>
      </c>
    </row>
    <row r="9" spans="1:9" ht="25.5">
      <c r="A9" s="66"/>
      <c r="B9" s="68"/>
      <c r="C9" s="68"/>
      <c r="D9" s="68"/>
      <c r="E9" s="28" t="s">
        <v>7</v>
      </c>
      <c r="F9" s="28" t="s">
        <v>8</v>
      </c>
      <c r="G9" s="71"/>
    </row>
    <row r="10" spans="1:9" ht="13.5" thickBot="1">
      <c r="A10" s="29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1">
        <v>7</v>
      </c>
      <c r="H10" s="22">
        <v>1.05</v>
      </c>
    </row>
    <row r="11" spans="1:9" s="36" customFormat="1" ht="15" customHeight="1" thickTop="1">
      <c r="A11" s="32">
        <v>1</v>
      </c>
      <c r="B11" s="33" t="s">
        <v>9</v>
      </c>
      <c r="C11" s="34" t="s">
        <v>10</v>
      </c>
      <c r="D11" s="34"/>
      <c r="E11" s="34"/>
      <c r="F11" s="55">
        <f>F12+F19+F23+F26+F29</f>
        <v>23589</v>
      </c>
      <c r="G11" s="35"/>
    </row>
    <row r="12" spans="1:9" ht="15" customHeight="1">
      <c r="A12" s="37" t="s">
        <v>11</v>
      </c>
      <c r="B12" s="16" t="s">
        <v>12</v>
      </c>
      <c r="C12" s="12" t="s">
        <v>10</v>
      </c>
      <c r="D12" s="12"/>
      <c r="E12" s="12"/>
      <c r="F12" s="56">
        <f>SUM(F13:F18)</f>
        <v>10583</v>
      </c>
      <c r="G12" s="13"/>
    </row>
    <row r="13" spans="1:9" s="9" customFormat="1" ht="15" customHeight="1">
      <c r="A13" s="7" t="s">
        <v>13</v>
      </c>
      <c r="B13" s="3" t="s">
        <v>14</v>
      </c>
      <c r="C13" s="5" t="s">
        <v>15</v>
      </c>
      <c r="D13" s="4">
        <f>I13*$H$10</f>
        <v>96.869850000000028</v>
      </c>
      <c r="E13" s="5">
        <v>24</v>
      </c>
      <c r="F13" s="8">
        <f t="shared" ref="F13:F18" si="0">ROUND(D13*E13,0)</f>
        <v>2325</v>
      </c>
      <c r="G13" s="6" t="s">
        <v>87</v>
      </c>
      <c r="I13" s="9">
        <v>92.257000000000019</v>
      </c>
    </row>
    <row r="14" spans="1:9" s="9" customFormat="1" ht="15" customHeight="1">
      <c r="A14" s="7" t="s">
        <v>16</v>
      </c>
      <c r="B14" s="3" t="s">
        <v>17</v>
      </c>
      <c r="C14" s="5" t="s">
        <v>15</v>
      </c>
      <c r="D14" s="4">
        <f t="shared" ref="D14:D22" si="1">I14*$H$10</f>
        <v>80.399550000000019</v>
      </c>
      <c r="E14" s="5">
        <v>24</v>
      </c>
      <c r="F14" s="8">
        <f t="shared" si="0"/>
        <v>1930</v>
      </c>
      <c r="G14" s="6" t="s">
        <v>87</v>
      </c>
      <c r="I14" s="9">
        <v>76.571000000000012</v>
      </c>
    </row>
    <row r="15" spans="1:9" s="9" customFormat="1" ht="15" customHeight="1">
      <c r="A15" s="7" t="s">
        <v>18</v>
      </c>
      <c r="B15" s="3" t="s">
        <v>19</v>
      </c>
      <c r="C15" s="5" t="s">
        <v>15</v>
      </c>
      <c r="D15" s="4">
        <f t="shared" si="1"/>
        <v>70.270200000000017</v>
      </c>
      <c r="E15" s="5">
        <v>24</v>
      </c>
      <c r="F15" s="8">
        <f t="shared" si="0"/>
        <v>1686</v>
      </c>
      <c r="G15" s="6" t="s">
        <v>87</v>
      </c>
      <c r="I15" s="9">
        <v>66.924000000000007</v>
      </c>
    </row>
    <row r="16" spans="1:9" s="9" customFormat="1" ht="15" customHeight="1">
      <c r="A16" s="7" t="s">
        <v>20</v>
      </c>
      <c r="B16" s="3" t="s">
        <v>88</v>
      </c>
      <c r="C16" s="5" t="s">
        <v>15</v>
      </c>
      <c r="D16" s="4">
        <f t="shared" si="1"/>
        <v>88.057200000000009</v>
      </c>
      <c r="E16" s="5">
        <v>24</v>
      </c>
      <c r="F16" s="8">
        <f t="shared" si="0"/>
        <v>2113</v>
      </c>
      <c r="G16" s="6" t="s">
        <v>87</v>
      </c>
      <c r="I16" s="9">
        <v>83.864000000000004</v>
      </c>
    </row>
    <row r="17" spans="1:9" s="9" customFormat="1" ht="15" customHeight="1">
      <c r="A17" s="7" t="s">
        <v>21</v>
      </c>
      <c r="B17" s="3" t="s">
        <v>23</v>
      </c>
      <c r="C17" s="5" t="s">
        <v>15</v>
      </c>
      <c r="D17" s="4">
        <f t="shared" si="1"/>
        <v>70.270200000000017</v>
      </c>
      <c r="E17" s="5">
        <v>24</v>
      </c>
      <c r="F17" s="8">
        <f t="shared" si="0"/>
        <v>1686</v>
      </c>
      <c r="G17" s="6" t="s">
        <v>87</v>
      </c>
      <c r="I17" s="9">
        <v>66.924000000000007</v>
      </c>
    </row>
    <row r="18" spans="1:9" s="9" customFormat="1" ht="15" customHeight="1">
      <c r="A18" s="7" t="s">
        <v>22</v>
      </c>
      <c r="B18" s="3" t="s">
        <v>89</v>
      </c>
      <c r="C18" s="5" t="s">
        <v>15</v>
      </c>
      <c r="D18" s="4">
        <f t="shared" si="1"/>
        <v>70.270200000000017</v>
      </c>
      <c r="E18" s="5">
        <v>12</v>
      </c>
      <c r="F18" s="8">
        <f t="shared" si="0"/>
        <v>843</v>
      </c>
      <c r="G18" s="6" t="s">
        <v>102</v>
      </c>
      <c r="I18" s="9">
        <v>66.924000000000007</v>
      </c>
    </row>
    <row r="19" spans="1:9" ht="15" customHeight="1">
      <c r="A19" s="37" t="s">
        <v>24</v>
      </c>
      <c r="B19" s="10" t="s">
        <v>25</v>
      </c>
      <c r="C19" s="12" t="s">
        <v>10</v>
      </c>
      <c r="D19" s="11"/>
      <c r="E19" s="12"/>
      <c r="F19" s="21">
        <f>SUM(F20:F22)</f>
        <v>2663</v>
      </c>
      <c r="G19" s="13"/>
    </row>
    <row r="20" spans="1:9" s="9" customFormat="1" ht="15" customHeight="1">
      <c r="A20" s="7" t="s">
        <v>26</v>
      </c>
      <c r="B20" s="3" t="s">
        <v>27</v>
      </c>
      <c r="C20" s="5" t="s">
        <v>15</v>
      </c>
      <c r="D20" s="4">
        <f t="shared" si="1"/>
        <v>60.025350000000003</v>
      </c>
      <c r="E20" s="5">
        <v>12</v>
      </c>
      <c r="F20" s="8">
        <f>ROUND(D20*E20,0)</f>
        <v>720</v>
      </c>
      <c r="G20" s="6" t="s">
        <v>102</v>
      </c>
      <c r="I20" s="9">
        <v>57.167000000000002</v>
      </c>
    </row>
    <row r="21" spans="1:9" s="9" customFormat="1" ht="15" customHeight="1">
      <c r="A21" s="7" t="s">
        <v>28</v>
      </c>
      <c r="B21" s="3" t="s">
        <v>29</v>
      </c>
      <c r="C21" s="5" t="s">
        <v>15</v>
      </c>
      <c r="D21" s="4">
        <f t="shared" si="1"/>
        <v>60.025350000000003</v>
      </c>
      <c r="E21" s="5">
        <v>12</v>
      </c>
      <c r="F21" s="8">
        <f>ROUND(D21*E21,0)</f>
        <v>720</v>
      </c>
      <c r="G21" s="6" t="s">
        <v>102</v>
      </c>
      <c r="I21" s="9">
        <v>57.167000000000002</v>
      </c>
    </row>
    <row r="22" spans="1:9" s="9" customFormat="1" ht="15" customHeight="1">
      <c r="A22" s="7" t="s">
        <v>30</v>
      </c>
      <c r="B22" s="3" t="s">
        <v>31</v>
      </c>
      <c r="C22" s="5" t="s">
        <v>15</v>
      </c>
      <c r="D22" s="4">
        <f t="shared" si="1"/>
        <v>50.970150000000011</v>
      </c>
      <c r="E22" s="5">
        <v>24</v>
      </c>
      <c r="F22" s="8">
        <f>ROUND(D22*E22,0)</f>
        <v>1223</v>
      </c>
      <c r="G22" s="6" t="s">
        <v>87</v>
      </c>
      <c r="I22" s="9">
        <v>48.543000000000006</v>
      </c>
    </row>
    <row r="23" spans="1:9" ht="15" customHeight="1">
      <c r="A23" s="37" t="s">
        <v>32</v>
      </c>
      <c r="B23" s="38" t="s">
        <v>33</v>
      </c>
      <c r="C23" s="12" t="s">
        <v>10</v>
      </c>
      <c r="D23" s="12"/>
      <c r="E23" s="12"/>
      <c r="F23" s="21">
        <f>SUM(F24:F25)</f>
        <v>795</v>
      </c>
      <c r="G23" s="13"/>
      <c r="H23" s="39"/>
      <c r="I23" s="39"/>
    </row>
    <row r="24" spans="1:9" s="9" customFormat="1" ht="15" customHeight="1">
      <c r="A24" s="7" t="s">
        <v>34</v>
      </c>
      <c r="B24" s="14" t="s">
        <v>35</v>
      </c>
      <c r="C24" s="5" t="s">
        <v>36</v>
      </c>
      <c r="D24" s="5"/>
      <c r="E24" s="5">
        <v>6</v>
      </c>
      <c r="F24" s="8">
        <f>ROUND(F12*E24%,0)</f>
        <v>635</v>
      </c>
      <c r="G24" s="6"/>
      <c r="H24" s="40"/>
      <c r="I24" s="40"/>
    </row>
    <row r="25" spans="1:9" s="9" customFormat="1" ht="15" customHeight="1">
      <c r="A25" s="7" t="s">
        <v>37</v>
      </c>
      <c r="B25" s="14" t="s">
        <v>38</v>
      </c>
      <c r="C25" s="5" t="s">
        <v>36</v>
      </c>
      <c r="D25" s="5"/>
      <c r="E25" s="5">
        <v>6</v>
      </c>
      <c r="F25" s="8">
        <f>ROUND(F19*E25%,0)</f>
        <v>160</v>
      </c>
      <c r="G25" s="6"/>
      <c r="H25" s="40"/>
      <c r="I25" s="40"/>
    </row>
    <row r="26" spans="1:9" ht="15" customHeight="1">
      <c r="A26" s="37" t="s">
        <v>39</v>
      </c>
      <c r="B26" s="17" t="s">
        <v>40</v>
      </c>
      <c r="C26" s="12" t="s">
        <v>10</v>
      </c>
      <c r="D26" s="12"/>
      <c r="E26" s="12"/>
      <c r="F26" s="21">
        <f>SUM(F27:F28)</f>
        <v>7021</v>
      </c>
      <c r="G26" s="13"/>
    </row>
    <row r="27" spans="1:9" s="9" customFormat="1" ht="15" customHeight="1">
      <c r="A27" s="7" t="s">
        <v>41</v>
      </c>
      <c r="B27" s="14" t="s">
        <v>35</v>
      </c>
      <c r="C27" s="5" t="s">
        <v>36</v>
      </c>
      <c r="D27" s="5"/>
      <c r="E27" s="5">
        <v>50</v>
      </c>
      <c r="F27" s="8">
        <f>ROUND((F12+F24)*E27%,0)</f>
        <v>5609</v>
      </c>
      <c r="G27" s="6"/>
    </row>
    <row r="28" spans="1:9" s="9" customFormat="1" ht="15" customHeight="1">
      <c r="A28" s="7" t="s">
        <v>42</v>
      </c>
      <c r="B28" s="14" t="s">
        <v>38</v>
      </c>
      <c r="C28" s="5" t="s">
        <v>36</v>
      </c>
      <c r="D28" s="5"/>
      <c r="E28" s="5">
        <v>50</v>
      </c>
      <c r="F28" s="8">
        <f>ROUND((F19+F25)*E28%,0)</f>
        <v>1412</v>
      </c>
      <c r="G28" s="6"/>
    </row>
    <row r="29" spans="1:9" ht="15" customHeight="1">
      <c r="A29" s="37" t="s">
        <v>43</v>
      </c>
      <c r="B29" s="17" t="s">
        <v>44</v>
      </c>
      <c r="C29" s="12" t="s">
        <v>10</v>
      </c>
      <c r="D29" s="12"/>
      <c r="E29" s="12"/>
      <c r="F29" s="21">
        <f>SUM(F30:F31)</f>
        <v>2527</v>
      </c>
      <c r="G29" s="13"/>
    </row>
    <row r="30" spans="1:9" s="9" customFormat="1" ht="15" customHeight="1">
      <c r="A30" s="7" t="s">
        <v>45</v>
      </c>
      <c r="B30" s="14" t="s">
        <v>35</v>
      </c>
      <c r="C30" s="5" t="s">
        <v>36</v>
      </c>
      <c r="D30" s="5"/>
      <c r="E30" s="5">
        <v>12</v>
      </c>
      <c r="F30" s="8">
        <f>ROUND((F12+F24+F27)*E30%,0)</f>
        <v>2019</v>
      </c>
      <c r="G30" s="6"/>
    </row>
    <row r="31" spans="1:9" s="9" customFormat="1" ht="15" customHeight="1">
      <c r="A31" s="7" t="s">
        <v>46</v>
      </c>
      <c r="B31" s="14" t="s">
        <v>38</v>
      </c>
      <c r="C31" s="5" t="s">
        <v>36</v>
      </c>
      <c r="D31" s="5"/>
      <c r="E31" s="5">
        <v>12</v>
      </c>
      <c r="F31" s="8">
        <f>ROUND((F19+F25+F28)*E31%,0)</f>
        <v>508</v>
      </c>
      <c r="G31" s="6"/>
    </row>
    <row r="32" spans="1:9" ht="15" customHeight="1">
      <c r="A32" s="19" t="s">
        <v>47</v>
      </c>
      <c r="B32" s="16" t="s">
        <v>48</v>
      </c>
      <c r="C32" s="12" t="s">
        <v>49</v>
      </c>
      <c r="D32" s="20">
        <v>3219.89</v>
      </c>
      <c r="E32" s="12">
        <v>1</v>
      </c>
      <c r="F32" s="21">
        <v>3220</v>
      </c>
      <c r="G32" s="13"/>
    </row>
    <row r="33" spans="1:7" s="36" customFormat="1" ht="15" customHeight="1">
      <c r="A33" s="41" t="s">
        <v>50</v>
      </c>
      <c r="B33" s="42" t="s">
        <v>52</v>
      </c>
      <c r="C33" s="42" t="s">
        <v>10</v>
      </c>
      <c r="D33" s="42"/>
      <c r="E33" s="42"/>
      <c r="F33" s="57">
        <f>F11+F32</f>
        <v>26809</v>
      </c>
      <c r="G33" s="43"/>
    </row>
    <row r="34" spans="1:7" ht="15" customHeight="1">
      <c r="A34" s="19" t="s">
        <v>51</v>
      </c>
      <c r="B34" s="16" t="s">
        <v>54</v>
      </c>
      <c r="C34" s="12" t="s">
        <v>36</v>
      </c>
      <c r="D34" s="12"/>
      <c r="E34" s="12">
        <v>20</v>
      </c>
      <c r="F34" s="21">
        <f>ROUND((F33)*E34/100,0)</f>
        <v>5362</v>
      </c>
      <c r="G34" s="13"/>
    </row>
    <row r="35" spans="1:7" ht="15" customHeight="1">
      <c r="A35" s="19" t="s">
        <v>53</v>
      </c>
      <c r="B35" s="16" t="s">
        <v>56</v>
      </c>
      <c r="C35" s="12" t="s">
        <v>36</v>
      </c>
      <c r="D35" s="12"/>
      <c r="E35" s="12">
        <v>20</v>
      </c>
      <c r="F35" s="21">
        <f>ROUND((F33+F34)*E35/100,0)</f>
        <v>6434</v>
      </c>
      <c r="G35" s="13"/>
    </row>
    <row r="36" spans="1:7" s="36" customFormat="1" ht="15" customHeight="1">
      <c r="A36" s="41" t="s">
        <v>55</v>
      </c>
      <c r="B36" s="15" t="s">
        <v>58</v>
      </c>
      <c r="C36" s="42" t="s">
        <v>10</v>
      </c>
      <c r="D36" s="42"/>
      <c r="E36" s="42"/>
      <c r="F36" s="44">
        <f>SUM(F33:F35)</f>
        <v>38605</v>
      </c>
      <c r="G36" s="43"/>
    </row>
    <row r="37" spans="1:7" ht="15" customHeight="1">
      <c r="A37" s="19" t="s">
        <v>57</v>
      </c>
      <c r="B37" s="16" t="s">
        <v>60</v>
      </c>
      <c r="C37" s="12" t="s">
        <v>10</v>
      </c>
      <c r="D37" s="12"/>
      <c r="E37" s="12"/>
      <c r="F37" s="21">
        <f>F38+F41+F44+F45</f>
        <v>41657</v>
      </c>
      <c r="G37" s="13"/>
    </row>
    <row r="38" spans="1:7" ht="15" customHeight="1">
      <c r="A38" s="37" t="s">
        <v>59</v>
      </c>
      <c r="B38" s="17" t="s">
        <v>62</v>
      </c>
      <c r="C38" s="12" t="s">
        <v>10</v>
      </c>
      <c r="D38" s="12"/>
      <c r="E38" s="45"/>
      <c r="F38" s="21">
        <f>F39+F40</f>
        <v>21637</v>
      </c>
      <c r="G38" s="13"/>
    </row>
    <row r="39" spans="1:7" s="9" customFormat="1" ht="15" customHeight="1">
      <c r="A39" s="7" t="s">
        <v>90</v>
      </c>
      <c r="B39" s="14" t="s">
        <v>35</v>
      </c>
      <c r="C39" s="5" t="s">
        <v>36</v>
      </c>
      <c r="D39" s="46"/>
      <c r="E39" s="46">
        <v>80</v>
      </c>
      <c r="F39" s="58">
        <f>ROUND((F11+F24)*E39%,0)</f>
        <v>19379</v>
      </c>
      <c r="G39" s="6"/>
    </row>
    <row r="40" spans="1:7" s="9" customFormat="1" ht="15" customHeight="1">
      <c r="A40" s="7" t="s">
        <v>91</v>
      </c>
      <c r="B40" s="14" t="s">
        <v>38</v>
      </c>
      <c r="C40" s="5" t="s">
        <v>36</v>
      </c>
      <c r="D40" s="46"/>
      <c r="E40" s="46">
        <v>80</v>
      </c>
      <c r="F40" s="58">
        <f>ROUND((F19+F25)*E40%,)</f>
        <v>2258</v>
      </c>
      <c r="G40" s="6"/>
    </row>
    <row r="41" spans="1:7" ht="15" customHeight="1">
      <c r="A41" s="37" t="s">
        <v>92</v>
      </c>
      <c r="B41" s="17" t="s">
        <v>63</v>
      </c>
      <c r="C41" s="12" t="s">
        <v>10</v>
      </c>
      <c r="D41" s="12"/>
      <c r="E41" s="12"/>
      <c r="F41" s="56">
        <f>F42+F43</f>
        <v>0</v>
      </c>
      <c r="G41" s="13"/>
    </row>
    <row r="42" spans="1:7" s="9" customFormat="1" ht="15" customHeight="1">
      <c r="A42" s="7" t="s">
        <v>93</v>
      </c>
      <c r="B42" s="14" t="s">
        <v>35</v>
      </c>
      <c r="C42" s="5" t="s">
        <v>36</v>
      </c>
      <c r="D42" s="5"/>
      <c r="E42" s="5"/>
      <c r="F42" s="58">
        <f>ROUND((F10+F23+F26+F29+F39)*E42%,0)</f>
        <v>0</v>
      </c>
      <c r="G42" s="6"/>
    </row>
    <row r="43" spans="1:7" s="9" customFormat="1" ht="15" customHeight="1">
      <c r="A43" s="7" t="s">
        <v>94</v>
      </c>
      <c r="B43" s="14" t="s">
        <v>38</v>
      </c>
      <c r="C43" s="5" t="s">
        <v>36</v>
      </c>
      <c r="D43" s="5"/>
      <c r="E43" s="5"/>
      <c r="F43" s="58">
        <f>ROUND((F18+F24+F27+F30+F40)*E43%,)</f>
        <v>0</v>
      </c>
      <c r="G43" s="6"/>
    </row>
    <row r="44" spans="1:7" ht="15" customHeight="1">
      <c r="A44" s="37" t="s">
        <v>95</v>
      </c>
      <c r="B44" s="17" t="s">
        <v>64</v>
      </c>
      <c r="C44" s="12" t="s">
        <v>10</v>
      </c>
      <c r="D44" s="12">
        <v>400</v>
      </c>
      <c r="E44" s="12">
        <v>15</v>
      </c>
      <c r="F44" s="56">
        <f>D44*E44</f>
        <v>6000</v>
      </c>
      <c r="G44" s="13" t="s">
        <v>96</v>
      </c>
    </row>
    <row r="45" spans="1:7" ht="25.5">
      <c r="A45" s="19" t="s">
        <v>97</v>
      </c>
      <c r="B45" s="18" t="s">
        <v>65</v>
      </c>
      <c r="C45" s="12" t="s">
        <v>36</v>
      </c>
      <c r="D45" s="12"/>
      <c r="E45" s="12">
        <v>31</v>
      </c>
      <c r="F45" s="21">
        <f>ROUND((F11+F38+F41)*E45%,0)</f>
        <v>14020</v>
      </c>
      <c r="G45" s="13"/>
    </row>
    <row r="46" spans="1:7">
      <c r="A46" s="19" t="s">
        <v>61</v>
      </c>
      <c r="B46" s="18" t="s">
        <v>98</v>
      </c>
      <c r="C46" s="12" t="s">
        <v>67</v>
      </c>
      <c r="D46" s="20">
        <f>3753.89*H10</f>
        <v>3941.5844999999999</v>
      </c>
      <c r="E46" s="12">
        <v>24</v>
      </c>
      <c r="F46" s="21">
        <f>ROUND(D46*E46,0)</f>
        <v>94598</v>
      </c>
      <c r="G46" s="13"/>
    </row>
    <row r="47" spans="1:7" ht="15" customHeight="1">
      <c r="A47" s="19" t="s">
        <v>66</v>
      </c>
      <c r="B47" s="16" t="s">
        <v>99</v>
      </c>
      <c r="C47" s="12" t="s">
        <v>67</v>
      </c>
      <c r="D47" s="20">
        <f>1202.67*H10</f>
        <v>1262.8035000000002</v>
      </c>
      <c r="E47" s="12">
        <v>24</v>
      </c>
      <c r="F47" s="21">
        <f>ROUND(D47*E47,0)</f>
        <v>30307</v>
      </c>
      <c r="G47" s="13"/>
    </row>
    <row r="48" spans="1:7" ht="15" customHeight="1">
      <c r="A48" s="19" t="s">
        <v>68</v>
      </c>
      <c r="B48" s="16" t="s">
        <v>69</v>
      </c>
      <c r="C48" s="12" t="s">
        <v>67</v>
      </c>
      <c r="D48" s="20">
        <f>1372.62*H10</f>
        <v>1441.251</v>
      </c>
      <c r="E48" s="12">
        <v>24</v>
      </c>
      <c r="F48" s="21">
        <f>ROUND(D48*E48,0)</f>
        <v>34590</v>
      </c>
      <c r="G48" s="13" t="s">
        <v>100</v>
      </c>
    </row>
    <row r="49" spans="1:9" ht="15" customHeight="1">
      <c r="A49" s="19" t="s">
        <v>70</v>
      </c>
      <c r="B49" s="16" t="s">
        <v>71</v>
      </c>
      <c r="C49" s="12" t="s">
        <v>67</v>
      </c>
      <c r="D49" s="20">
        <f>1480.62*H10</f>
        <v>1554.6509999999998</v>
      </c>
      <c r="E49" s="12">
        <v>12</v>
      </c>
      <c r="F49" s="21">
        <f>ROUND(D49*E49,0)</f>
        <v>18656</v>
      </c>
      <c r="G49" s="13"/>
    </row>
    <row r="50" spans="1:9" ht="15" customHeight="1">
      <c r="A50" s="19" t="s">
        <v>72</v>
      </c>
      <c r="B50" s="16" t="s">
        <v>74</v>
      </c>
      <c r="C50" s="12" t="s">
        <v>10</v>
      </c>
      <c r="D50" s="20"/>
      <c r="E50" s="12"/>
      <c r="F50" s="21">
        <f>40347*H10</f>
        <v>42364.35</v>
      </c>
      <c r="G50" s="13"/>
    </row>
    <row r="51" spans="1:9" ht="15" customHeight="1">
      <c r="A51" s="19" t="s">
        <v>73</v>
      </c>
      <c r="B51" s="16" t="s">
        <v>76</v>
      </c>
      <c r="C51" s="12" t="s">
        <v>10</v>
      </c>
      <c r="D51" s="20"/>
      <c r="E51" s="12"/>
      <c r="F51" s="21">
        <f>ROUND(60000/30,0)*H10</f>
        <v>2100</v>
      </c>
      <c r="G51" s="13"/>
    </row>
    <row r="52" spans="1:9" ht="15" customHeight="1">
      <c r="A52" s="19" t="s">
        <v>75</v>
      </c>
      <c r="B52" s="16" t="s">
        <v>78</v>
      </c>
      <c r="C52" s="12" t="s">
        <v>10</v>
      </c>
      <c r="D52" s="20"/>
      <c r="E52" s="12"/>
      <c r="F52" s="21">
        <f>ROUND(140000/1.18/30,0)</f>
        <v>3955</v>
      </c>
      <c r="G52" s="13"/>
    </row>
    <row r="53" spans="1:9" s="36" customFormat="1" ht="15" customHeight="1">
      <c r="A53" s="41" t="s">
        <v>77</v>
      </c>
      <c r="B53" s="42" t="s">
        <v>80</v>
      </c>
      <c r="C53" s="42" t="s">
        <v>10</v>
      </c>
      <c r="D53" s="42"/>
      <c r="E53" s="42"/>
      <c r="F53" s="44">
        <f>F36+F37+F46+F47+F48+F49+F50+F51+F52</f>
        <v>306832.34999999998</v>
      </c>
      <c r="G53" s="43"/>
      <c r="H53" s="47"/>
      <c r="I53" s="47"/>
    </row>
    <row r="54" spans="1:9" ht="15" customHeight="1">
      <c r="A54" s="19" t="s">
        <v>79</v>
      </c>
      <c r="B54" s="12" t="s">
        <v>82</v>
      </c>
      <c r="C54" s="12" t="s">
        <v>36</v>
      </c>
      <c r="D54" s="12"/>
      <c r="E54" s="12">
        <v>18</v>
      </c>
      <c r="F54" s="20">
        <f>F53*0.18</f>
        <v>55229.822999999997</v>
      </c>
      <c r="G54" s="13"/>
      <c r="H54" s="48"/>
      <c r="I54" s="48"/>
    </row>
    <row r="55" spans="1:9" s="36" customFormat="1" ht="15" customHeight="1" thickBot="1">
      <c r="A55" s="49" t="s">
        <v>81</v>
      </c>
      <c r="B55" s="50" t="s">
        <v>83</v>
      </c>
      <c r="C55" s="50" t="s">
        <v>10</v>
      </c>
      <c r="D55" s="50"/>
      <c r="E55" s="50"/>
      <c r="F55" s="51">
        <f>SUM(F53:F54)</f>
        <v>362062.17299999995</v>
      </c>
      <c r="G55" s="52"/>
      <c r="H55" s="53"/>
      <c r="I55" s="53"/>
    </row>
    <row r="56" spans="1:9" ht="15" customHeight="1" thickTop="1">
      <c r="B56" s="27"/>
      <c r="C56" s="27"/>
      <c r="D56" s="27"/>
      <c r="E56" s="27"/>
      <c r="F56" s="27"/>
    </row>
    <row r="57" spans="1:9" ht="15" customHeight="1">
      <c r="B57" s="27"/>
      <c r="C57" s="27"/>
      <c r="D57" s="27"/>
      <c r="E57" s="27"/>
      <c r="F57" s="27"/>
    </row>
    <row r="58" spans="1:9" ht="15" customHeight="1">
      <c r="B58" s="27"/>
      <c r="C58" s="27"/>
      <c r="D58" s="27"/>
      <c r="E58" s="27"/>
      <c r="F58" s="27"/>
    </row>
    <row r="59" spans="1:9" ht="15" customHeight="1">
      <c r="A59" s="1"/>
      <c r="B59" s="54" t="s">
        <v>84</v>
      </c>
      <c r="C59" s="2"/>
      <c r="D59" s="59" t="s">
        <v>85</v>
      </c>
      <c r="E59" s="59"/>
      <c r="F59" s="59"/>
      <c r="G59" s="59"/>
    </row>
    <row r="60" spans="1:9" ht="15" customHeight="1">
      <c r="A60" s="1"/>
      <c r="B60" s="54" t="s">
        <v>86</v>
      </c>
      <c r="C60" s="23"/>
      <c r="D60" s="59" t="s">
        <v>86</v>
      </c>
      <c r="E60" s="59"/>
      <c r="F60" s="59"/>
      <c r="G60" s="59"/>
    </row>
    <row r="61" spans="1:9" ht="15" customHeight="1">
      <c r="A61" s="1"/>
      <c r="B61" s="54" t="s">
        <v>103</v>
      </c>
      <c r="C61" s="23"/>
      <c r="D61" s="59" t="s">
        <v>108</v>
      </c>
      <c r="E61" s="59"/>
      <c r="F61" s="59"/>
      <c r="G61" s="59"/>
    </row>
    <row r="62" spans="1:9" ht="15" customHeight="1">
      <c r="A62" s="1"/>
      <c r="B62" s="27"/>
      <c r="C62" s="2"/>
      <c r="D62" s="60"/>
      <c r="E62" s="60"/>
      <c r="F62" s="60"/>
      <c r="G62" s="60"/>
    </row>
    <row r="63" spans="1:9" ht="15" customHeight="1">
      <c r="A63" s="1"/>
      <c r="B63" s="54" t="s">
        <v>104</v>
      </c>
      <c r="C63" s="23"/>
      <c r="D63" s="59" t="s">
        <v>109</v>
      </c>
      <c r="E63" s="59"/>
      <c r="F63" s="59"/>
      <c r="G63" s="59"/>
    </row>
    <row r="64" spans="1:9" ht="15" customHeight="1">
      <c r="B64" s="27"/>
      <c r="C64" s="27"/>
      <c r="D64" s="27"/>
      <c r="E64" s="27"/>
      <c r="F64" s="27"/>
    </row>
  </sheetData>
  <mergeCells count="15">
    <mergeCell ref="D61:G61"/>
    <mergeCell ref="D62:G62"/>
    <mergeCell ref="D63:G63"/>
    <mergeCell ref="A1:G1"/>
    <mergeCell ref="A2:G2"/>
    <mergeCell ref="A5:G5"/>
    <mergeCell ref="A6:G6"/>
    <mergeCell ref="A8:A9"/>
    <mergeCell ref="B8:B9"/>
    <mergeCell ref="C8:C9"/>
    <mergeCell ref="D8:D9"/>
    <mergeCell ref="E8:F8"/>
    <mergeCell ref="G8:G9"/>
    <mergeCell ref="D59:G59"/>
    <mergeCell ref="D60:G60"/>
  </mergeCells>
  <pageMargins left="0.22" right="0.16" top="0.2" bottom="0.19" header="0.2" footer="0.2"/>
  <pageSetup paperSize="9" scale="88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tabSelected="1" view="pageBreakPreview" topLeftCell="A35" workbookViewId="0">
      <selection activeCell="D62" sqref="D62:G62"/>
    </sheetView>
  </sheetViews>
  <sheetFormatPr defaultRowHeight="12.75"/>
  <cols>
    <col min="1" max="1" width="7.28515625" style="26" bestFit="1" customWidth="1"/>
    <col min="2" max="2" width="45.7109375" style="22" customWidth="1"/>
    <col min="3" max="3" width="8.7109375" style="22" customWidth="1"/>
    <col min="4" max="4" width="12.7109375" style="22" bestFit="1" customWidth="1"/>
    <col min="5" max="6" width="10.7109375" style="22" customWidth="1"/>
    <col min="7" max="7" width="15.42578125" style="27" bestFit="1" customWidth="1"/>
    <col min="8" max="9" width="9.85546875" style="22" bestFit="1" customWidth="1"/>
    <col min="10" max="16384" width="9.140625" style="22"/>
  </cols>
  <sheetData>
    <row r="1" spans="1:7">
      <c r="A1" s="61"/>
      <c r="B1" s="62"/>
      <c r="C1" s="62"/>
      <c r="D1" s="62"/>
      <c r="E1" s="62"/>
      <c r="F1" s="62"/>
      <c r="G1" s="62"/>
    </row>
    <row r="2" spans="1:7">
      <c r="A2" s="61"/>
      <c r="B2" s="62"/>
      <c r="C2" s="62"/>
      <c r="D2" s="62"/>
      <c r="E2" s="62"/>
      <c r="F2" s="62"/>
      <c r="G2" s="62"/>
    </row>
    <row r="3" spans="1:7">
      <c r="A3" s="24"/>
      <c r="B3" s="25"/>
      <c r="C3" s="25"/>
      <c r="D3" s="25"/>
      <c r="E3" s="25"/>
      <c r="F3" s="25"/>
      <c r="G3" s="25"/>
    </row>
    <row r="5" spans="1:7" ht="15">
      <c r="A5" s="63" t="s">
        <v>0</v>
      </c>
      <c r="B5" s="63"/>
      <c r="C5" s="63"/>
      <c r="D5" s="63"/>
      <c r="E5" s="63"/>
      <c r="F5" s="63"/>
      <c r="G5" s="64"/>
    </row>
    <row r="6" spans="1:7" ht="15">
      <c r="A6" s="63" t="s">
        <v>106</v>
      </c>
      <c r="B6" s="63"/>
      <c r="C6" s="63"/>
      <c r="D6" s="63"/>
      <c r="E6" s="63"/>
      <c r="F6" s="63"/>
      <c r="G6" s="64"/>
    </row>
    <row r="7" spans="1:7" ht="13.5" thickBot="1"/>
    <row r="8" spans="1:7" ht="18.75" customHeight="1" thickTop="1">
      <c r="A8" s="65" t="s">
        <v>1</v>
      </c>
      <c r="B8" s="67" t="s">
        <v>2</v>
      </c>
      <c r="C8" s="67" t="s">
        <v>3</v>
      </c>
      <c r="D8" s="67" t="s">
        <v>4</v>
      </c>
      <c r="E8" s="69" t="s">
        <v>5</v>
      </c>
      <c r="F8" s="69"/>
      <c r="G8" s="70" t="s">
        <v>6</v>
      </c>
    </row>
    <row r="9" spans="1:7" ht="25.5">
      <c r="A9" s="66"/>
      <c r="B9" s="68"/>
      <c r="C9" s="68"/>
      <c r="D9" s="68"/>
      <c r="E9" s="28" t="s">
        <v>7</v>
      </c>
      <c r="F9" s="28" t="s">
        <v>8</v>
      </c>
      <c r="G9" s="71"/>
    </row>
    <row r="10" spans="1:7" ht="13.5" thickBot="1">
      <c r="A10" s="29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1">
        <v>7</v>
      </c>
    </row>
    <row r="11" spans="1:7" s="36" customFormat="1" ht="15" customHeight="1" thickTop="1">
      <c r="A11" s="32">
        <v>1</v>
      </c>
      <c r="B11" s="33" t="s">
        <v>9</v>
      </c>
      <c r="C11" s="34" t="s">
        <v>10</v>
      </c>
      <c r="D11" s="34"/>
      <c r="E11" s="34"/>
      <c r="F11" s="55">
        <f>F12+F19+F23+F26+F29</f>
        <v>21410</v>
      </c>
      <c r="G11" s="35"/>
    </row>
    <row r="12" spans="1:7" ht="15" customHeight="1">
      <c r="A12" s="37" t="s">
        <v>11</v>
      </c>
      <c r="B12" s="16" t="s">
        <v>12</v>
      </c>
      <c r="C12" s="12" t="s">
        <v>10</v>
      </c>
      <c r="D12" s="12"/>
      <c r="E12" s="12"/>
      <c r="F12" s="56">
        <f>SUM(F13:F18)</f>
        <v>10583</v>
      </c>
      <c r="G12" s="13"/>
    </row>
    <row r="13" spans="1:7" s="9" customFormat="1" ht="15" customHeight="1">
      <c r="A13" s="7" t="s">
        <v>13</v>
      </c>
      <c r="B13" s="3" t="s">
        <v>14</v>
      </c>
      <c r="C13" s="5" t="s">
        <v>15</v>
      </c>
      <c r="D13" s="4">
        <f>'[1]Простой (исп. зима)'!D13</f>
        <v>96.87</v>
      </c>
      <c r="E13" s="5">
        <v>24</v>
      </c>
      <c r="F13" s="8">
        <f t="shared" ref="F13:F18" si="0">ROUND(D13*E13,0)</f>
        <v>2325</v>
      </c>
      <c r="G13" s="6" t="s">
        <v>87</v>
      </c>
    </row>
    <row r="14" spans="1:7" s="9" customFormat="1" ht="15" customHeight="1">
      <c r="A14" s="7" t="s">
        <v>16</v>
      </c>
      <c r="B14" s="3" t="s">
        <v>17</v>
      </c>
      <c r="C14" s="5" t="s">
        <v>15</v>
      </c>
      <c r="D14" s="4">
        <f>'[1]Простой (исп. зима)'!D14</f>
        <v>80.400000000000006</v>
      </c>
      <c r="E14" s="5">
        <v>24</v>
      </c>
      <c r="F14" s="8">
        <f t="shared" si="0"/>
        <v>1930</v>
      </c>
      <c r="G14" s="6" t="s">
        <v>87</v>
      </c>
    </row>
    <row r="15" spans="1:7" s="9" customFormat="1" ht="15" customHeight="1">
      <c r="A15" s="7" t="s">
        <v>18</v>
      </c>
      <c r="B15" s="3" t="s">
        <v>19</v>
      </c>
      <c r="C15" s="5" t="s">
        <v>15</v>
      </c>
      <c r="D15" s="4">
        <f>'[1]Простой (исп. зима)'!D15</f>
        <v>70.27</v>
      </c>
      <c r="E15" s="5">
        <v>24</v>
      </c>
      <c r="F15" s="8">
        <f t="shared" si="0"/>
        <v>1686</v>
      </c>
      <c r="G15" s="6" t="s">
        <v>87</v>
      </c>
    </row>
    <row r="16" spans="1:7" s="9" customFormat="1" ht="15" customHeight="1">
      <c r="A16" s="7" t="s">
        <v>20</v>
      </c>
      <c r="B16" s="3" t="s">
        <v>88</v>
      </c>
      <c r="C16" s="5" t="s">
        <v>15</v>
      </c>
      <c r="D16" s="4">
        <f>'[1]Простой (исп. зима)'!D16</f>
        <v>88.05</v>
      </c>
      <c r="E16" s="5">
        <v>24</v>
      </c>
      <c r="F16" s="8">
        <f t="shared" si="0"/>
        <v>2113</v>
      </c>
      <c r="G16" s="6" t="s">
        <v>87</v>
      </c>
    </row>
    <row r="17" spans="1:9" s="9" customFormat="1" ht="15" customHeight="1">
      <c r="A17" s="7" t="s">
        <v>21</v>
      </c>
      <c r="B17" s="3" t="s">
        <v>23</v>
      </c>
      <c r="C17" s="5" t="s">
        <v>15</v>
      </c>
      <c r="D17" s="4">
        <f>'[1]Простой (исп. зима)'!D17</f>
        <v>70.27</v>
      </c>
      <c r="E17" s="5">
        <v>24</v>
      </c>
      <c r="F17" s="8">
        <f t="shared" si="0"/>
        <v>1686</v>
      </c>
      <c r="G17" s="6" t="s">
        <v>87</v>
      </c>
    </row>
    <row r="18" spans="1:9" s="9" customFormat="1" ht="15" customHeight="1">
      <c r="A18" s="7" t="s">
        <v>22</v>
      </c>
      <c r="B18" s="3" t="s">
        <v>89</v>
      </c>
      <c r="C18" s="5" t="s">
        <v>15</v>
      </c>
      <c r="D18" s="4">
        <f>'[1]Простой (исп. зима)'!D18</f>
        <v>70.27</v>
      </c>
      <c r="E18" s="5">
        <v>12</v>
      </c>
      <c r="F18" s="8">
        <f t="shared" si="0"/>
        <v>843</v>
      </c>
      <c r="G18" s="6" t="s">
        <v>102</v>
      </c>
    </row>
    <row r="19" spans="1:9" ht="15" customHeight="1">
      <c r="A19" s="37" t="s">
        <v>24</v>
      </c>
      <c r="B19" s="10" t="s">
        <v>25</v>
      </c>
      <c r="C19" s="12" t="s">
        <v>10</v>
      </c>
      <c r="D19" s="11"/>
      <c r="E19" s="12"/>
      <c r="F19" s="21">
        <f>SUM(F20:F22)</f>
        <v>1440</v>
      </c>
      <c r="G19" s="13"/>
    </row>
    <row r="20" spans="1:9" s="9" customFormat="1" ht="15" customHeight="1">
      <c r="A20" s="7" t="s">
        <v>26</v>
      </c>
      <c r="B20" s="3" t="s">
        <v>27</v>
      </c>
      <c r="C20" s="5" t="s">
        <v>15</v>
      </c>
      <c r="D20" s="4">
        <f>'[1]Простой (исп. зима)'!D20</f>
        <v>60.03</v>
      </c>
      <c r="E20" s="5">
        <v>12</v>
      </c>
      <c r="F20" s="8">
        <f>ROUND(D20*E20,0)</f>
        <v>720</v>
      </c>
      <c r="G20" s="6" t="s">
        <v>102</v>
      </c>
    </row>
    <row r="21" spans="1:9" s="9" customFormat="1" ht="15" customHeight="1">
      <c r="A21" s="7" t="s">
        <v>28</v>
      </c>
      <c r="B21" s="3" t="s">
        <v>29</v>
      </c>
      <c r="C21" s="5" t="s">
        <v>15</v>
      </c>
      <c r="D21" s="4">
        <f>'[1]Простой (исп. зима)'!D21</f>
        <v>60.03</v>
      </c>
      <c r="E21" s="5">
        <v>12</v>
      </c>
      <c r="F21" s="8">
        <f>ROUND(D21*E21,0)</f>
        <v>720</v>
      </c>
      <c r="G21" s="6" t="s">
        <v>102</v>
      </c>
    </row>
    <row r="22" spans="1:9" ht="15" hidden="1" customHeight="1">
      <c r="A22" s="37" t="s">
        <v>30</v>
      </c>
      <c r="B22" s="3" t="s">
        <v>31</v>
      </c>
      <c r="C22" s="5" t="s">
        <v>15</v>
      </c>
      <c r="D22" s="4">
        <f>'[1]Простой (исп. зима)'!D22</f>
        <v>50.97</v>
      </c>
      <c r="E22" s="12"/>
      <c r="F22" s="8">
        <f>ROUND(D22*E22,0)</f>
        <v>0</v>
      </c>
      <c r="G22" s="6" t="s">
        <v>87</v>
      </c>
    </row>
    <row r="23" spans="1:9" ht="15" customHeight="1">
      <c r="A23" s="37" t="s">
        <v>32</v>
      </c>
      <c r="B23" s="38" t="s">
        <v>33</v>
      </c>
      <c r="C23" s="12" t="s">
        <v>10</v>
      </c>
      <c r="D23" s="12"/>
      <c r="E23" s="12"/>
      <c r="F23" s="21">
        <f>SUM(F24:F25)</f>
        <v>721</v>
      </c>
      <c r="G23" s="13"/>
      <c r="H23" s="39"/>
      <c r="I23" s="39"/>
    </row>
    <row r="24" spans="1:9" s="9" customFormat="1" ht="15" customHeight="1">
      <c r="A24" s="7" t="s">
        <v>34</v>
      </c>
      <c r="B24" s="14" t="s">
        <v>35</v>
      </c>
      <c r="C24" s="5" t="s">
        <v>36</v>
      </c>
      <c r="D24" s="5"/>
      <c r="E24" s="5">
        <v>6</v>
      </c>
      <c r="F24" s="8">
        <f>ROUND(F12*E24%,0)</f>
        <v>635</v>
      </c>
      <c r="G24" s="6"/>
      <c r="H24" s="40"/>
      <c r="I24" s="40"/>
    </row>
    <row r="25" spans="1:9" s="9" customFormat="1" ht="15" customHeight="1">
      <c r="A25" s="7" t="s">
        <v>37</v>
      </c>
      <c r="B25" s="14" t="s">
        <v>38</v>
      </c>
      <c r="C25" s="5" t="s">
        <v>36</v>
      </c>
      <c r="D25" s="5"/>
      <c r="E25" s="5">
        <v>6</v>
      </c>
      <c r="F25" s="8">
        <f>ROUND(F19*E25%,0)</f>
        <v>86</v>
      </c>
      <c r="G25" s="6"/>
      <c r="H25" s="40"/>
      <c r="I25" s="40"/>
    </row>
    <row r="26" spans="1:9" ht="15" customHeight="1">
      <c r="A26" s="37" t="s">
        <v>39</v>
      </c>
      <c r="B26" s="17" t="s">
        <v>40</v>
      </c>
      <c r="C26" s="12" t="s">
        <v>10</v>
      </c>
      <c r="D26" s="12"/>
      <c r="E26" s="12"/>
      <c r="F26" s="21">
        <f>SUM(F27:F28)</f>
        <v>6372</v>
      </c>
      <c r="G26" s="13"/>
    </row>
    <row r="27" spans="1:9" s="9" customFormat="1" ht="15" customHeight="1">
      <c r="A27" s="7" t="s">
        <v>41</v>
      </c>
      <c r="B27" s="14" t="s">
        <v>35</v>
      </c>
      <c r="C27" s="5" t="s">
        <v>36</v>
      </c>
      <c r="D27" s="5"/>
      <c r="E27" s="5">
        <v>50</v>
      </c>
      <c r="F27" s="8">
        <f>ROUND((F12+F24)*E27%,0)</f>
        <v>5609</v>
      </c>
      <c r="G27" s="6"/>
    </row>
    <row r="28" spans="1:9" s="9" customFormat="1" ht="15" customHeight="1">
      <c r="A28" s="7" t="s">
        <v>42</v>
      </c>
      <c r="B28" s="14" t="s">
        <v>38</v>
      </c>
      <c r="C28" s="5" t="s">
        <v>36</v>
      </c>
      <c r="D28" s="5"/>
      <c r="E28" s="5">
        <v>50</v>
      </c>
      <c r="F28" s="8">
        <f>ROUND((F19+F25)*E28%,0)</f>
        <v>763</v>
      </c>
      <c r="G28" s="6"/>
    </row>
    <row r="29" spans="1:9" ht="15" customHeight="1">
      <c r="A29" s="37" t="s">
        <v>43</v>
      </c>
      <c r="B29" s="17" t="s">
        <v>44</v>
      </c>
      <c r="C29" s="12" t="s">
        <v>10</v>
      </c>
      <c r="D29" s="12"/>
      <c r="E29" s="12"/>
      <c r="F29" s="21">
        <f>SUM(F30:F31)</f>
        <v>2294</v>
      </c>
      <c r="G29" s="13"/>
    </row>
    <row r="30" spans="1:9" s="9" customFormat="1" ht="15" customHeight="1">
      <c r="A30" s="7" t="s">
        <v>45</v>
      </c>
      <c r="B30" s="14" t="s">
        <v>35</v>
      </c>
      <c r="C30" s="5" t="s">
        <v>36</v>
      </c>
      <c r="D30" s="5"/>
      <c r="E30" s="5">
        <v>12</v>
      </c>
      <c r="F30" s="8">
        <f>ROUND((F12+F24+F27)*E30%,0)</f>
        <v>2019</v>
      </c>
      <c r="G30" s="6"/>
    </row>
    <row r="31" spans="1:9" s="9" customFormat="1" ht="15" customHeight="1">
      <c r="A31" s="7" t="s">
        <v>46</v>
      </c>
      <c r="B31" s="14" t="s">
        <v>38</v>
      </c>
      <c r="C31" s="5" t="s">
        <v>36</v>
      </c>
      <c r="D31" s="5"/>
      <c r="E31" s="5">
        <v>12</v>
      </c>
      <c r="F31" s="8">
        <f>ROUND((F19+F25+F28)*E31%,0)</f>
        <v>275</v>
      </c>
      <c r="G31" s="6"/>
    </row>
    <row r="32" spans="1:9" ht="15" customHeight="1">
      <c r="A32" s="19" t="s">
        <v>47</v>
      </c>
      <c r="B32" s="16" t="s">
        <v>48</v>
      </c>
      <c r="C32" s="12" t="s">
        <v>49</v>
      </c>
      <c r="D32" s="20">
        <v>3219.89</v>
      </c>
      <c r="E32" s="12">
        <v>1</v>
      </c>
      <c r="F32" s="21">
        <v>3220</v>
      </c>
      <c r="G32" s="13"/>
    </row>
    <row r="33" spans="1:7" s="36" customFormat="1" ht="15" customHeight="1">
      <c r="A33" s="41" t="s">
        <v>50</v>
      </c>
      <c r="B33" s="42" t="s">
        <v>52</v>
      </c>
      <c r="C33" s="42" t="s">
        <v>10</v>
      </c>
      <c r="D33" s="42"/>
      <c r="E33" s="42"/>
      <c r="F33" s="57">
        <f>F11+F32</f>
        <v>24630</v>
      </c>
      <c r="G33" s="43"/>
    </row>
    <row r="34" spans="1:7" ht="15" customHeight="1">
      <c r="A34" s="19" t="s">
        <v>51</v>
      </c>
      <c r="B34" s="16" t="s">
        <v>54</v>
      </c>
      <c r="C34" s="12" t="s">
        <v>36</v>
      </c>
      <c r="D34" s="12"/>
      <c r="E34" s="12">
        <v>20</v>
      </c>
      <c r="F34" s="21">
        <f>ROUND((F33)*E34/100,0)</f>
        <v>4926</v>
      </c>
      <c r="G34" s="13"/>
    </row>
    <row r="35" spans="1:7" ht="15" customHeight="1">
      <c r="A35" s="19" t="s">
        <v>53</v>
      </c>
      <c r="B35" s="16" t="s">
        <v>56</v>
      </c>
      <c r="C35" s="12" t="s">
        <v>36</v>
      </c>
      <c r="D35" s="12"/>
      <c r="E35" s="12">
        <v>20</v>
      </c>
      <c r="F35" s="21">
        <f>ROUND((F33+F34)*E35/100,0)</f>
        <v>5911</v>
      </c>
      <c r="G35" s="13"/>
    </row>
    <row r="36" spans="1:7" s="36" customFormat="1" ht="15" customHeight="1">
      <c r="A36" s="41" t="s">
        <v>55</v>
      </c>
      <c r="B36" s="15" t="s">
        <v>58</v>
      </c>
      <c r="C36" s="42" t="s">
        <v>10</v>
      </c>
      <c r="D36" s="42"/>
      <c r="E36" s="42"/>
      <c r="F36" s="44">
        <f>SUM(F33:F35)</f>
        <v>35467</v>
      </c>
      <c r="G36" s="43"/>
    </row>
    <row r="37" spans="1:7" ht="15" customHeight="1">
      <c r="A37" s="19" t="s">
        <v>57</v>
      </c>
      <c r="B37" s="16" t="s">
        <v>60</v>
      </c>
      <c r="C37" s="12" t="s">
        <v>10</v>
      </c>
      <c r="D37" s="12"/>
      <c r="E37" s="12"/>
      <c r="F37" s="21">
        <f>F38+F41+F44+F45</f>
        <v>36540</v>
      </c>
      <c r="G37" s="13"/>
    </row>
    <row r="38" spans="1:7" ht="15" customHeight="1">
      <c r="A38" s="37" t="s">
        <v>59</v>
      </c>
      <c r="B38" s="17" t="s">
        <v>62</v>
      </c>
      <c r="C38" s="12" t="s">
        <v>10</v>
      </c>
      <c r="D38" s="12"/>
      <c r="E38" s="45"/>
      <c r="F38" s="21">
        <f>F39+F40</f>
        <v>18857</v>
      </c>
      <c r="G38" s="13"/>
    </row>
    <row r="39" spans="1:7" s="9" customFormat="1" ht="15" customHeight="1">
      <c r="A39" s="7" t="s">
        <v>90</v>
      </c>
      <c r="B39" s="14" t="s">
        <v>35</v>
      </c>
      <c r="C39" s="5" t="s">
        <v>36</v>
      </c>
      <c r="D39" s="46"/>
      <c r="E39" s="46">
        <v>80</v>
      </c>
      <c r="F39" s="58">
        <f>ROUND((F11+F24)*E39%,0)</f>
        <v>17636</v>
      </c>
      <c r="G39" s="6"/>
    </row>
    <row r="40" spans="1:7" s="9" customFormat="1" ht="15" customHeight="1">
      <c r="A40" s="7" t="s">
        <v>91</v>
      </c>
      <c r="B40" s="14" t="s">
        <v>38</v>
      </c>
      <c r="C40" s="5" t="s">
        <v>36</v>
      </c>
      <c r="D40" s="46"/>
      <c r="E40" s="46">
        <v>80</v>
      </c>
      <c r="F40" s="58">
        <f>ROUND((F19+F25)*E40%,)</f>
        <v>1221</v>
      </c>
      <c r="G40" s="6"/>
    </row>
    <row r="41" spans="1:7" ht="15" customHeight="1">
      <c r="A41" s="37" t="s">
        <v>92</v>
      </c>
      <c r="B41" s="17" t="s">
        <v>63</v>
      </c>
      <c r="C41" s="12" t="s">
        <v>10</v>
      </c>
      <c r="D41" s="12"/>
      <c r="E41" s="12"/>
      <c r="F41" s="56">
        <f>F42+F43</f>
        <v>0</v>
      </c>
      <c r="G41" s="13"/>
    </row>
    <row r="42" spans="1:7" s="9" customFormat="1" ht="15" customHeight="1">
      <c r="A42" s="7" t="s">
        <v>93</v>
      </c>
      <c r="B42" s="14" t="s">
        <v>35</v>
      </c>
      <c r="C42" s="5" t="s">
        <v>36</v>
      </c>
      <c r="D42" s="5"/>
      <c r="E42" s="5"/>
      <c r="F42" s="58">
        <f>ROUND((F10+F23+F26+F29+F39)*E42%,0)</f>
        <v>0</v>
      </c>
      <c r="G42" s="6"/>
    </row>
    <row r="43" spans="1:7" s="9" customFormat="1" ht="15" customHeight="1">
      <c r="A43" s="7" t="s">
        <v>94</v>
      </c>
      <c r="B43" s="14" t="s">
        <v>38</v>
      </c>
      <c r="C43" s="5" t="s">
        <v>36</v>
      </c>
      <c r="D43" s="5"/>
      <c r="E43" s="5"/>
      <c r="F43" s="58">
        <f>ROUND((F18+F24+F27+F30+F40)*E43%,)</f>
        <v>0</v>
      </c>
      <c r="G43" s="6"/>
    </row>
    <row r="44" spans="1:7" ht="15" customHeight="1">
      <c r="A44" s="37" t="s">
        <v>95</v>
      </c>
      <c r="B44" s="17" t="s">
        <v>64</v>
      </c>
      <c r="C44" s="12" t="s">
        <v>10</v>
      </c>
      <c r="D44" s="12">
        <v>400</v>
      </c>
      <c r="E44" s="12">
        <v>13</v>
      </c>
      <c r="F44" s="56">
        <f>D44*E44</f>
        <v>5200</v>
      </c>
      <c r="G44" s="13" t="s">
        <v>101</v>
      </c>
    </row>
    <row r="45" spans="1:7" ht="25.5">
      <c r="A45" s="19" t="s">
        <v>97</v>
      </c>
      <c r="B45" s="18" t="s">
        <v>65</v>
      </c>
      <c r="C45" s="12" t="s">
        <v>36</v>
      </c>
      <c r="D45" s="12"/>
      <c r="E45" s="12">
        <v>31</v>
      </c>
      <c r="F45" s="21">
        <f>ROUND((F11+F38+F41)*E45%,0)</f>
        <v>12483</v>
      </c>
      <c r="G45" s="13"/>
    </row>
    <row r="46" spans="1:7">
      <c r="A46" s="19" t="s">
        <v>61</v>
      </c>
      <c r="B46" s="18" t="s">
        <v>98</v>
      </c>
      <c r="C46" s="12" t="s">
        <v>67</v>
      </c>
      <c r="D46" s="20">
        <f>3753.89*1.05</f>
        <v>3941.5844999999999</v>
      </c>
      <c r="E46" s="12">
        <v>24</v>
      </c>
      <c r="F46" s="21">
        <f>ROUND(D46*E46,0)</f>
        <v>94598</v>
      </c>
      <c r="G46" s="13"/>
    </row>
    <row r="47" spans="1:7" ht="15" customHeight="1">
      <c r="A47" s="19" t="s">
        <v>66</v>
      </c>
      <c r="B47" s="16" t="s">
        <v>99</v>
      </c>
      <c r="C47" s="12" t="s">
        <v>67</v>
      </c>
      <c r="D47" s="20">
        <f>1202.67*1.05</f>
        <v>1262.8035000000002</v>
      </c>
      <c r="E47" s="12">
        <v>24</v>
      </c>
      <c r="F47" s="21">
        <f>ROUND(D47*E47,0)</f>
        <v>30307</v>
      </c>
      <c r="G47" s="13"/>
    </row>
    <row r="48" spans="1:7" ht="15" customHeight="1">
      <c r="A48" s="19" t="s">
        <v>68</v>
      </c>
      <c r="B48" s="16" t="s">
        <v>71</v>
      </c>
      <c r="C48" s="12" t="s">
        <v>67</v>
      </c>
      <c r="D48" s="20">
        <f>1480.62*1.05</f>
        <v>1554.6509999999998</v>
      </c>
      <c r="E48" s="12">
        <v>12</v>
      </c>
      <c r="F48" s="21">
        <f>ROUND(D48*E48,0)</f>
        <v>18656</v>
      </c>
      <c r="G48" s="13"/>
    </row>
    <row r="49" spans="1:9" ht="15" customHeight="1">
      <c r="A49" s="19" t="s">
        <v>70</v>
      </c>
      <c r="B49" s="16" t="s">
        <v>74</v>
      </c>
      <c r="C49" s="12" t="s">
        <v>10</v>
      </c>
      <c r="D49" s="20"/>
      <c r="E49" s="12"/>
      <c r="F49" s="21">
        <f>40347*1.05</f>
        <v>42364.35</v>
      </c>
      <c r="G49" s="13"/>
    </row>
    <row r="50" spans="1:9" ht="15" customHeight="1">
      <c r="A50" s="19" t="s">
        <v>72</v>
      </c>
      <c r="B50" s="16" t="s">
        <v>76</v>
      </c>
      <c r="C50" s="12" t="s">
        <v>10</v>
      </c>
      <c r="D50" s="20"/>
      <c r="E50" s="12"/>
      <c r="F50" s="21">
        <f>2000*1.05</f>
        <v>2100</v>
      </c>
      <c r="G50" s="13"/>
    </row>
    <row r="51" spans="1:9" ht="15" customHeight="1">
      <c r="A51" s="19" t="s">
        <v>73</v>
      </c>
      <c r="B51" s="16" t="s">
        <v>78</v>
      </c>
      <c r="C51" s="12" t="s">
        <v>10</v>
      </c>
      <c r="D51" s="20"/>
      <c r="E51" s="12"/>
      <c r="F51" s="21">
        <f>ROUND(140000/1.18/30,0)</f>
        <v>3955</v>
      </c>
      <c r="G51" s="13"/>
    </row>
    <row r="52" spans="1:9" s="36" customFormat="1" ht="15" customHeight="1">
      <c r="A52" s="41" t="s">
        <v>75</v>
      </c>
      <c r="B52" s="42" t="s">
        <v>80</v>
      </c>
      <c r="C52" s="42" t="s">
        <v>10</v>
      </c>
      <c r="D52" s="42"/>
      <c r="E52" s="42"/>
      <c r="F52" s="44">
        <f>F36+F37+F46+F47+F48+F49+F50+F51</f>
        <v>263987.34999999998</v>
      </c>
      <c r="G52" s="43"/>
      <c r="H52" s="47"/>
      <c r="I52" s="47"/>
    </row>
    <row r="53" spans="1:9" ht="15" customHeight="1">
      <c r="A53" s="19" t="s">
        <v>77</v>
      </c>
      <c r="B53" s="12" t="s">
        <v>82</v>
      </c>
      <c r="C53" s="12" t="s">
        <v>36</v>
      </c>
      <c r="D53" s="12"/>
      <c r="E53" s="12">
        <v>18</v>
      </c>
      <c r="F53" s="20">
        <f>F52*0.18</f>
        <v>47517.722999999991</v>
      </c>
      <c r="G53" s="13"/>
      <c r="H53" s="48"/>
      <c r="I53" s="48"/>
    </row>
    <row r="54" spans="1:9" s="36" customFormat="1" ht="15" customHeight="1" thickBot="1">
      <c r="A54" s="49" t="s">
        <v>79</v>
      </c>
      <c r="B54" s="50" t="s">
        <v>83</v>
      </c>
      <c r="C54" s="50" t="s">
        <v>10</v>
      </c>
      <c r="D54" s="50"/>
      <c r="E54" s="50"/>
      <c r="F54" s="51">
        <f>SUM(F52:F53)</f>
        <v>311505.07299999997</v>
      </c>
      <c r="G54" s="52"/>
      <c r="H54" s="53"/>
      <c r="I54" s="53"/>
    </row>
    <row r="55" spans="1:9" ht="15" customHeight="1" thickTop="1">
      <c r="B55" s="27"/>
      <c r="C55" s="27"/>
      <c r="D55" s="27"/>
      <c r="E55" s="27"/>
      <c r="F55" s="27"/>
    </row>
    <row r="56" spans="1:9" ht="15" customHeight="1">
      <c r="B56" s="27"/>
      <c r="C56" s="27"/>
      <c r="D56" s="27"/>
      <c r="E56" s="27"/>
      <c r="F56" s="27"/>
    </row>
    <row r="57" spans="1:9" ht="15" customHeight="1">
      <c r="B57" s="27"/>
      <c r="C57" s="27"/>
      <c r="D57" s="27"/>
      <c r="E57" s="27"/>
      <c r="F57" s="27"/>
    </row>
    <row r="58" spans="1:9" ht="15" customHeight="1">
      <c r="A58" s="1"/>
      <c r="B58" s="54" t="s">
        <v>84</v>
      </c>
      <c r="C58" s="2"/>
      <c r="D58" s="59" t="s">
        <v>85</v>
      </c>
      <c r="E58" s="59"/>
      <c r="F58" s="59"/>
      <c r="G58" s="59"/>
    </row>
    <row r="59" spans="1:9" ht="15" customHeight="1">
      <c r="A59" s="1"/>
      <c r="B59" s="54" t="s">
        <v>86</v>
      </c>
      <c r="C59" s="23"/>
      <c r="D59" s="59" t="s">
        <v>86</v>
      </c>
      <c r="E59" s="59"/>
      <c r="F59" s="59"/>
      <c r="G59" s="59"/>
    </row>
    <row r="60" spans="1:9" ht="15" customHeight="1">
      <c r="A60" s="1"/>
      <c r="B60" s="54" t="s">
        <v>103</v>
      </c>
      <c r="C60" s="23"/>
      <c r="D60" s="59"/>
      <c r="E60" s="59"/>
      <c r="F60" s="59"/>
      <c r="G60" s="59"/>
    </row>
    <row r="61" spans="1:9" ht="15" customHeight="1">
      <c r="A61" s="1"/>
      <c r="B61" s="27"/>
      <c r="C61" s="2"/>
      <c r="D61" s="60"/>
      <c r="E61" s="60"/>
      <c r="F61" s="60"/>
      <c r="G61" s="60"/>
    </row>
    <row r="62" spans="1:9" ht="15" customHeight="1">
      <c r="A62" s="1"/>
      <c r="B62" s="54"/>
      <c r="C62" s="23"/>
      <c r="D62" s="59"/>
      <c r="E62" s="59"/>
      <c r="F62" s="59"/>
      <c r="G62" s="59"/>
    </row>
    <row r="63" spans="1:9" ht="15" customHeight="1">
      <c r="B63" s="27"/>
      <c r="C63" s="27"/>
      <c r="D63" s="27"/>
      <c r="E63" s="27"/>
      <c r="F63" s="27"/>
    </row>
  </sheetData>
  <mergeCells count="15">
    <mergeCell ref="D60:G60"/>
    <mergeCell ref="D61:G61"/>
    <mergeCell ref="D62:G62"/>
    <mergeCell ref="A1:G1"/>
    <mergeCell ref="A2:G2"/>
    <mergeCell ref="A5:G5"/>
    <mergeCell ref="A6:G6"/>
    <mergeCell ref="A8:A9"/>
    <mergeCell ref="B8:B9"/>
    <mergeCell ref="C8:C9"/>
    <mergeCell ref="D8:D9"/>
    <mergeCell ref="E8:F8"/>
    <mergeCell ref="G8:G9"/>
    <mergeCell ref="D58:G58"/>
    <mergeCell ref="D59:G59"/>
  </mergeCells>
  <pageMargins left="0.22" right="0.16" top="0.2" bottom="0.19" header="0.2" footer="0.2"/>
  <pageSetup paperSize="9" scale="90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Простой (исп. зима)</vt:lpstr>
      <vt:lpstr>Простой (исп. лето)</vt:lpstr>
      <vt:lpstr>'Простой (исп. зима)'!Область_печати</vt:lpstr>
      <vt:lpstr>'Простой (исп. лето)'!Область_печати</vt:lpstr>
    </vt:vector>
  </TitlesOfParts>
  <Company>bngre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Shadrichev_av</cp:lastModifiedBy>
  <cp:lastPrinted>2014-02-28T11:05:15Z</cp:lastPrinted>
  <dcterms:created xsi:type="dcterms:W3CDTF">2012-11-22T08:32:16Z</dcterms:created>
  <dcterms:modified xsi:type="dcterms:W3CDTF">2014-11-21T03:46:21Z</dcterms:modified>
</cp:coreProperties>
</file>